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D64A8B0D-574E-4F4A-9DF5-FC3F3C6ACC7B}" xr6:coauthVersionLast="47" xr6:coauthVersionMax="47" xr10:uidLastSave="{00000000-0000-0000-0000-000000000000}"/>
  <bookViews>
    <workbookView xWindow="-110" yWindow="-110" windowWidth="19420" windowHeight="10300" xr2:uid="{AF956CE0-4857-4848-A9DC-B074841E0323}"/>
  </bookViews>
  <sheets>
    <sheet name="ANALISIS DE CAPACIDAD" sheetId="2" r:id="rId1"/>
    <sheet name="COMPARATIVO" sheetId="3" r:id="rId2"/>
    <sheet name="Hoja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3" l="1"/>
  <c r="D16" i="3"/>
  <c r="D17" i="3"/>
  <c r="D18" i="3"/>
  <c r="D19" i="3"/>
  <c r="D20" i="3"/>
  <c r="D21" i="3"/>
  <c r="D22" i="3"/>
  <c r="D15" i="3"/>
  <c r="L24" i="2"/>
  <c r="O24" i="2" s="1"/>
  <c r="P24" i="2" s="1"/>
  <c r="I24" i="2"/>
  <c r="L23" i="2"/>
  <c r="O23" i="2" s="1"/>
  <c r="P23" i="2" s="1"/>
  <c r="I23" i="2"/>
  <c r="L22" i="2"/>
  <c r="O22" i="2" s="1"/>
  <c r="P22" i="2" s="1"/>
  <c r="I22" i="2"/>
  <c r="L21" i="2"/>
  <c r="O21" i="2" s="1"/>
  <c r="P21" i="2" s="1"/>
  <c r="I21" i="2"/>
  <c r="P20" i="2"/>
  <c r="O20" i="2"/>
  <c r="L20" i="2"/>
  <c r="I20" i="2"/>
  <c r="O19" i="2"/>
  <c r="P19" i="2" s="1"/>
  <c r="L19" i="2"/>
  <c r="I19" i="2"/>
  <c r="O18" i="2"/>
  <c r="P18" i="2" s="1"/>
  <c r="L18" i="2"/>
  <c r="I18" i="2"/>
  <c r="O17" i="2"/>
  <c r="P17" i="2" s="1"/>
  <c r="L17" i="2"/>
  <c r="I17" i="2"/>
  <c r="P11" i="2"/>
  <c r="O11" i="2"/>
  <c r="L11" i="2"/>
  <c r="L10" i="2"/>
  <c r="O10" i="2" s="1"/>
  <c r="P10" i="2" s="1"/>
  <c r="L9" i="2"/>
  <c r="O9" i="2" s="1"/>
  <c r="P9" i="2" s="1"/>
  <c r="L8" i="2"/>
  <c r="O8" i="2" s="1"/>
  <c r="P8" i="2" s="1"/>
  <c r="O7" i="2"/>
  <c r="P7" i="2" s="1"/>
  <c r="L7" i="2"/>
  <c r="O6" i="2"/>
  <c r="P6" i="2" s="1"/>
  <c r="L6" i="2"/>
  <c r="L5" i="2"/>
  <c r="O5" i="2" s="1"/>
  <c r="P5" i="2" s="1"/>
  <c r="L4" i="2"/>
  <c r="O4" i="2" s="1"/>
  <c r="P4" i="2" s="1"/>
  <c r="I4" i="2"/>
  <c r="I23" i="1"/>
  <c r="H23" i="1"/>
  <c r="G23" i="1"/>
</calcChain>
</file>

<file path=xl/sharedStrings.xml><?xml version="1.0" encoding="utf-8"?>
<sst xmlns="http://schemas.openxmlformats.org/spreadsheetml/2006/main" count="96" uniqueCount="47">
  <si>
    <t>DENSIDAD (Kg/m3)</t>
  </si>
  <si>
    <t>MEDIDA (m)</t>
  </si>
  <si>
    <t>PESO PROMEDIO (kg)</t>
  </si>
  <si>
    <t xml:space="preserve">% CUEROS </t>
  </si>
  <si>
    <t>% SEGUNDAS</t>
  </si>
  <si>
    <t>TOTAL % CUEROS Y SEGUNDAS</t>
  </si>
  <si>
    <t xml:space="preserve">W BRUTO </t>
  </si>
  <si>
    <t xml:space="preserve">W CUEROS </t>
  </si>
  <si>
    <t>W SEGUNDAS</t>
  </si>
  <si>
    <t>W NETO</t>
  </si>
  <si>
    <t>240 X 190</t>
  </si>
  <si>
    <t>280 X 190</t>
  </si>
  <si>
    <t>300 X 190</t>
  </si>
  <si>
    <t>300 X 200</t>
  </si>
  <si>
    <t>280 X  190</t>
  </si>
  <si>
    <t>15 CIL</t>
  </si>
  <si>
    <t>210 X 200</t>
  </si>
  <si>
    <t>18 ÓPTICO</t>
  </si>
  <si>
    <t>23 DURO</t>
  </si>
  <si>
    <t>26 PTA</t>
  </si>
  <si>
    <t>PROMEDIO SIN DATOS ATIPICOS</t>
  </si>
  <si>
    <t>DENSIDAD</t>
  </si>
  <si>
    <t>CALIBRES DE ESPUMA CON MAYOR ROTACIÓN</t>
  </si>
  <si>
    <t xml:space="preserve">PROCESO DE CORTE DE ESPUMA </t>
  </si>
  <si>
    <t xml:space="preserve">TIEMPO DE CICLO PROMEDIO EN CORTE (min) </t>
  </si>
  <si>
    <t>CAPACIDAD TEÓRICA</t>
  </si>
  <si>
    <t xml:space="preserve">REFILADO </t>
  </si>
  <si>
    <t>LAMINADO</t>
  </si>
  <si>
    <t>EMPAQUE</t>
  </si>
  <si>
    <t>TIEMPO DE CICLO (Min)</t>
  </si>
  <si>
    <t>Número de Operarios</t>
  </si>
  <si>
    <t>DIAS T</t>
  </si>
  <si>
    <t>Hr/Turno</t>
  </si>
  <si>
    <t>Ope -MOD</t>
  </si>
  <si>
    <t xml:space="preserve">Min/hr </t>
  </si>
  <si>
    <t>Turnos</t>
  </si>
  <si>
    <t>MINUTOS  DISPONIBLES</t>
  </si>
  <si>
    <t>UNIDADES</t>
  </si>
  <si>
    <t>DIAS/T</t>
  </si>
  <si>
    <t>TIEMPO DE CICLO PROMEDIO EN CORTE (min)  ANTES</t>
  </si>
  <si>
    <t>TIEMPO DE CICLO PROMEDIO EN CORTE (min) AHORA</t>
  </si>
  <si>
    <t>Densidad</t>
  </si>
  <si>
    <t>Capacidad Antes</t>
  </si>
  <si>
    <t>Capacidad Después</t>
  </si>
  <si>
    <t>Incremento (%)</t>
  </si>
  <si>
    <t>26 Pta</t>
  </si>
  <si>
    <t>Promedio incremento capacidad porcentual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</si>
</sst>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/>
    </xf>
    <xf numFmtId="0" fontId="6" fillId="5" borderId="7" xfId="0" applyFont="1" applyFill="1" applyBorder="1" applyAlignment="1">
      <alignment textRotation="90" wrapText="1"/>
    </xf>
    <xf numFmtId="0" fontId="6" fillId="5" borderId="7" xfId="0" applyFont="1" applyFill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/>
    <xf numFmtId="1" fontId="8" fillId="2" borderId="0" xfId="0" applyNumberFormat="1" applyFont="1" applyFill="1" applyAlignment="1">
      <alignment horizontal="center"/>
    </xf>
    <xf numFmtId="0" fontId="8" fillId="2" borderId="1" xfId="0" applyFont="1" applyFill="1" applyBorder="1"/>
    <xf numFmtId="1" fontId="8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10" fontId="4" fillId="2" borderId="0" xfId="1" applyNumberFormat="1" applyFont="1" applyFill="1" applyBorder="1" applyAlignment="1">
      <alignment horizontal="center" vertical="center" wrapText="1"/>
    </xf>
    <xf numFmtId="10" fontId="2" fillId="2" borderId="14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44" fontId="0" fillId="0" borderId="0" xfId="2" applyFont="1"/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AUMENTO</a:t>
            </a:r>
            <a:r>
              <a:rPr lang="es-CO" baseline="0"/>
              <a:t> PORCENTUAL DE LA CAPICIDAD TEÓRICA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COMPARATIVO!$B$14</c:f>
              <c:strCache>
                <c:ptCount val="1"/>
                <c:pt idx="0">
                  <c:v>Capacidad Antes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COMPARATIVO!$A$15:$A$22</c:f>
              <c:strCache>
                <c:ptCount val="8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26 Pta</c:v>
                </c:pt>
                <c:pt idx="7">
                  <c:v>30</c:v>
                </c:pt>
              </c:strCache>
            </c:strRef>
          </c:cat>
          <c:val>
            <c:numRef>
              <c:f>COMPARATIVO!$B$15:$B$22</c:f>
              <c:numCache>
                <c:formatCode>General</c:formatCode>
                <c:ptCount val="8"/>
                <c:pt idx="0">
                  <c:v>825</c:v>
                </c:pt>
                <c:pt idx="1">
                  <c:v>1384</c:v>
                </c:pt>
                <c:pt idx="2">
                  <c:v>1369</c:v>
                </c:pt>
                <c:pt idx="3">
                  <c:v>678</c:v>
                </c:pt>
                <c:pt idx="4">
                  <c:v>748</c:v>
                </c:pt>
                <c:pt idx="5">
                  <c:v>1384</c:v>
                </c:pt>
                <c:pt idx="6">
                  <c:v>1384</c:v>
                </c:pt>
                <c:pt idx="7">
                  <c:v>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33-421D-818D-1DE71108EC9B}"/>
            </c:ext>
          </c:extLst>
        </c:ser>
        <c:ser>
          <c:idx val="1"/>
          <c:order val="1"/>
          <c:tx>
            <c:strRef>
              <c:f>COMPARATIVO!$C$14</c:f>
              <c:strCache>
                <c:ptCount val="1"/>
                <c:pt idx="0">
                  <c:v>Capacidad Después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COMPARATIVO!$A$15:$A$22</c:f>
              <c:strCache>
                <c:ptCount val="8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26 Pta</c:v>
                </c:pt>
                <c:pt idx="7">
                  <c:v>30</c:v>
                </c:pt>
              </c:strCache>
            </c:strRef>
          </c:cat>
          <c:val>
            <c:numRef>
              <c:f>COMPARATIVO!$C$15:$C$22</c:f>
              <c:numCache>
                <c:formatCode>General</c:formatCode>
                <c:ptCount val="8"/>
                <c:pt idx="0">
                  <c:v>865</c:v>
                </c:pt>
                <c:pt idx="1">
                  <c:v>1498</c:v>
                </c:pt>
                <c:pt idx="2">
                  <c:v>1481</c:v>
                </c:pt>
                <c:pt idx="3">
                  <c:v>705</c:v>
                </c:pt>
                <c:pt idx="4">
                  <c:v>781</c:v>
                </c:pt>
                <c:pt idx="5">
                  <c:v>1498</c:v>
                </c:pt>
                <c:pt idx="6">
                  <c:v>1498</c:v>
                </c:pt>
                <c:pt idx="7">
                  <c:v>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33-421D-818D-1DE71108E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8941839"/>
        <c:axId val="1408938479"/>
      </c:barChart>
      <c:lineChart>
        <c:grouping val="standard"/>
        <c:varyColors val="0"/>
        <c:ser>
          <c:idx val="2"/>
          <c:order val="2"/>
          <c:tx>
            <c:strRef>
              <c:f>COMPARATIVO!$D$14</c:f>
              <c:strCache>
                <c:ptCount val="1"/>
                <c:pt idx="0">
                  <c:v>Incremento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COMPARATIVO!$A$15:$A$22</c:f>
              <c:strCache>
                <c:ptCount val="8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20</c:v>
                </c:pt>
                <c:pt idx="4">
                  <c:v>23</c:v>
                </c:pt>
                <c:pt idx="5">
                  <c:v>26</c:v>
                </c:pt>
                <c:pt idx="6">
                  <c:v>26 Pta</c:v>
                </c:pt>
                <c:pt idx="7">
                  <c:v>30</c:v>
                </c:pt>
              </c:strCache>
            </c:strRef>
          </c:cat>
          <c:val>
            <c:numRef>
              <c:f>COMPARATIVO!$D$15:$D$22</c:f>
              <c:numCache>
                <c:formatCode>0.00%</c:formatCode>
                <c:ptCount val="8"/>
                <c:pt idx="0">
                  <c:v>4.8484848484848485E-2</c:v>
                </c:pt>
                <c:pt idx="1">
                  <c:v>8.2369942196531792E-2</c:v>
                </c:pt>
                <c:pt idx="2">
                  <c:v>8.1811541271000737E-2</c:v>
                </c:pt>
                <c:pt idx="3">
                  <c:v>3.9823008849557522E-2</c:v>
                </c:pt>
                <c:pt idx="4">
                  <c:v>4.4117647058823532E-2</c:v>
                </c:pt>
                <c:pt idx="5">
                  <c:v>8.2369942196531792E-2</c:v>
                </c:pt>
                <c:pt idx="6">
                  <c:v>8.2369942196531792E-2</c:v>
                </c:pt>
                <c:pt idx="7">
                  <c:v>4.9826187717265352E-2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33-421D-818D-1DE71108E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875776"/>
        <c:axId val="1408939439"/>
      </c:lineChart>
      <c:catAx>
        <c:axId val="140894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8938479"/>
        <c:crosses val="autoZero"/>
        <c:auto val="1"/>
        <c:lblAlgn val="ctr"/>
        <c:lblOffset val="100"/>
        <c:noMultiLvlLbl val="0"/>
      </c:catAx>
      <c:valAx>
        <c:axId val="140893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08941839"/>
        <c:crosses val="autoZero"/>
        <c:crossBetween val="between"/>
      </c:valAx>
      <c:valAx>
        <c:axId val="1408939439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9875776"/>
        <c:crosses val="max"/>
        <c:crossBetween val="between"/>
      </c:valAx>
      <c:catAx>
        <c:axId val="13498757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089394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479425</xdr:colOff>
      <xdr:row>10</xdr:row>
      <xdr:rowOff>114300</xdr:rowOff>
    </xdr:from>
    <xdr:to>
      <xdr:col>10</xdr:col>
      <xdr:colOff>479425</xdr:colOff>
      <xdr:row>23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A5F2C2C-8073-AE54-A31B-AD85C3C424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DF71-0A6D-4FA0-8589-1EA35C73C37E}">
  <dimension ref="A1:U24"/>
  <sheetViews>
    <sheetView tabSelected="1" topLeftCell="M15" zoomScale="95" zoomScaleNormal="95" workbookViewId="0">
      <selection activeCell="Y22" sqref="Y22"/>
    </sheetView>
  </sheetViews>
  <sheetFormatPr baseColWidth="10" defaultRowHeight="14.5" x14ac:dyDescent="0.35"/>
  <cols>
    <col min="21" max="21" width="14.453125" bestFit="1" customWidth="1"/>
  </cols>
  <sheetData>
    <row r="1" spans="1:16" ht="15" thickBot="1" x14ac:dyDescent="0.4">
      <c r="A1" s="33" t="s">
        <v>21</v>
      </c>
      <c r="B1" s="36" t="s">
        <v>22</v>
      </c>
      <c r="C1" s="39" t="s">
        <v>23</v>
      </c>
      <c r="D1" s="40"/>
      <c r="E1" s="40"/>
      <c r="F1" s="40"/>
      <c r="G1" s="40"/>
      <c r="H1" s="40"/>
      <c r="I1" s="41" t="s">
        <v>24</v>
      </c>
      <c r="J1" s="42" t="s">
        <v>25</v>
      </c>
      <c r="K1" s="43"/>
      <c r="L1" s="43"/>
      <c r="M1" s="43"/>
      <c r="N1" s="43"/>
      <c r="O1" s="43"/>
      <c r="P1" s="44"/>
    </row>
    <row r="2" spans="1:16" x14ac:dyDescent="0.35">
      <c r="A2" s="34"/>
      <c r="B2" s="37"/>
      <c r="C2" s="48" t="s">
        <v>26</v>
      </c>
      <c r="D2" s="48"/>
      <c r="E2" s="48" t="s">
        <v>27</v>
      </c>
      <c r="F2" s="48"/>
      <c r="G2" s="48" t="s">
        <v>28</v>
      </c>
      <c r="H2" s="48"/>
      <c r="I2" s="41"/>
      <c r="J2" s="45"/>
      <c r="K2" s="46"/>
      <c r="L2" s="46"/>
      <c r="M2" s="46"/>
      <c r="N2" s="46"/>
      <c r="O2" s="46"/>
      <c r="P2" s="47"/>
    </row>
    <row r="3" spans="1:16" ht="44.5" thickBot="1" x14ac:dyDescent="0.4">
      <c r="A3" s="35"/>
      <c r="B3" s="38"/>
      <c r="C3" s="17" t="s">
        <v>29</v>
      </c>
      <c r="D3" s="17" t="s">
        <v>30</v>
      </c>
      <c r="E3" s="17" t="s">
        <v>29</v>
      </c>
      <c r="F3" s="17" t="s">
        <v>30</v>
      </c>
      <c r="G3" s="17" t="s">
        <v>29</v>
      </c>
      <c r="H3" s="17" t="s">
        <v>30</v>
      </c>
      <c r="I3" s="41"/>
      <c r="J3" s="18" t="s">
        <v>31</v>
      </c>
      <c r="K3" s="18" t="s">
        <v>32</v>
      </c>
      <c r="L3" s="18" t="s">
        <v>33</v>
      </c>
      <c r="M3" s="18" t="s">
        <v>34</v>
      </c>
      <c r="N3" s="18" t="s">
        <v>35</v>
      </c>
      <c r="O3" s="18" t="s">
        <v>36</v>
      </c>
      <c r="P3" s="18" t="s">
        <v>37</v>
      </c>
    </row>
    <row r="4" spans="1:16" x14ac:dyDescent="0.35">
      <c r="A4" s="19">
        <v>12</v>
      </c>
      <c r="B4" s="19">
        <v>1.5</v>
      </c>
      <c r="C4" s="19">
        <v>7.72</v>
      </c>
      <c r="D4" s="19">
        <v>1</v>
      </c>
      <c r="E4" s="20">
        <v>45.351508125000002</v>
      </c>
      <c r="F4" s="19">
        <v>1</v>
      </c>
      <c r="G4" s="20">
        <v>4.3927509500000008</v>
      </c>
      <c r="H4" s="19">
        <v>2</v>
      </c>
      <c r="I4" s="20">
        <f>C4+E4+G4</f>
        <v>57.464259075000001</v>
      </c>
      <c r="J4" s="21">
        <v>26</v>
      </c>
      <c r="K4" s="22">
        <v>7.6</v>
      </c>
      <c r="L4" s="22">
        <f>SUM(D4+F4+H4)</f>
        <v>4</v>
      </c>
      <c r="M4" s="22">
        <v>60</v>
      </c>
      <c r="N4" s="22">
        <v>1</v>
      </c>
      <c r="O4" s="22">
        <f>K4*L4*M4*N4*J4</f>
        <v>47424</v>
      </c>
      <c r="P4" s="23">
        <f>O4/I4</f>
        <v>825.2781948881327</v>
      </c>
    </row>
    <row r="5" spans="1:16" x14ac:dyDescent="0.35">
      <c r="A5" s="19">
        <v>15</v>
      </c>
      <c r="B5" s="19">
        <v>5</v>
      </c>
      <c r="C5" s="19">
        <v>7.72</v>
      </c>
      <c r="D5" s="19">
        <v>1</v>
      </c>
      <c r="E5" s="20">
        <v>22.160788124999996</v>
      </c>
      <c r="F5" s="19">
        <v>1</v>
      </c>
      <c r="G5" s="20">
        <v>4.3927509500000008</v>
      </c>
      <c r="H5" s="19">
        <v>2</v>
      </c>
      <c r="I5" s="20">
        <v>34.273539074999995</v>
      </c>
      <c r="J5" s="21">
        <v>26</v>
      </c>
      <c r="K5" s="22">
        <v>7.6</v>
      </c>
      <c r="L5" s="22">
        <f t="shared" ref="L5:L11" si="0">SUM(D5+F5+H5)</f>
        <v>4</v>
      </c>
      <c r="M5" s="22">
        <v>60</v>
      </c>
      <c r="N5" s="22">
        <v>1</v>
      </c>
      <c r="O5" s="22">
        <f t="shared" ref="O5:O11" si="1">K5*L5*M5*N5*J5</f>
        <v>47424</v>
      </c>
      <c r="P5" s="23">
        <f t="shared" ref="P5:P11" si="2">O5/I5</f>
        <v>1383.6913630723443</v>
      </c>
    </row>
    <row r="6" spans="1:16" x14ac:dyDescent="0.35">
      <c r="A6" s="19">
        <v>18</v>
      </c>
      <c r="B6" s="19">
        <v>4.5</v>
      </c>
      <c r="C6" s="19">
        <v>7.72</v>
      </c>
      <c r="D6" s="19">
        <v>1</v>
      </c>
      <c r="E6" s="20">
        <v>22.530038054999999</v>
      </c>
      <c r="F6" s="19">
        <v>1</v>
      </c>
      <c r="G6" s="20">
        <v>4.3927509500000008</v>
      </c>
      <c r="H6" s="19">
        <v>2</v>
      </c>
      <c r="I6" s="20">
        <v>34.642789004999997</v>
      </c>
      <c r="J6" s="21">
        <v>26</v>
      </c>
      <c r="K6" s="22">
        <v>7.6</v>
      </c>
      <c r="L6" s="22">
        <f t="shared" si="0"/>
        <v>4</v>
      </c>
      <c r="M6" s="22">
        <v>60</v>
      </c>
      <c r="N6" s="22">
        <v>1</v>
      </c>
      <c r="O6" s="22">
        <f t="shared" si="1"/>
        <v>47424</v>
      </c>
      <c r="P6" s="23">
        <f t="shared" si="2"/>
        <v>1368.9428987127824</v>
      </c>
    </row>
    <row r="7" spans="1:16" x14ac:dyDescent="0.35">
      <c r="A7" s="19">
        <v>20</v>
      </c>
      <c r="B7" s="19">
        <v>1</v>
      </c>
      <c r="C7" s="19">
        <v>7.72</v>
      </c>
      <c r="D7" s="19">
        <v>1</v>
      </c>
      <c r="E7" s="20">
        <v>57.810164999999991</v>
      </c>
      <c r="F7" s="19">
        <v>1</v>
      </c>
      <c r="G7" s="20">
        <v>4.3927509500000008</v>
      </c>
      <c r="H7" s="19">
        <v>2</v>
      </c>
      <c r="I7" s="20">
        <v>69.922915950000004</v>
      </c>
      <c r="J7" s="21">
        <v>26</v>
      </c>
      <c r="K7" s="22">
        <v>7.6</v>
      </c>
      <c r="L7" s="22">
        <f t="shared" si="0"/>
        <v>4</v>
      </c>
      <c r="M7" s="22">
        <v>60</v>
      </c>
      <c r="N7" s="22">
        <v>1</v>
      </c>
      <c r="O7" s="22">
        <f t="shared" si="1"/>
        <v>47424</v>
      </c>
      <c r="P7" s="23">
        <f t="shared" si="2"/>
        <v>678.23258449220896</v>
      </c>
    </row>
    <row r="8" spans="1:16" x14ac:dyDescent="0.35">
      <c r="A8" s="19">
        <v>23</v>
      </c>
      <c r="B8" s="19">
        <v>1.3</v>
      </c>
      <c r="C8" s="19">
        <v>7.72</v>
      </c>
      <c r="D8" s="19">
        <v>1</v>
      </c>
      <c r="E8" s="20">
        <v>51.27129</v>
      </c>
      <c r="F8" s="19">
        <v>1</v>
      </c>
      <c r="G8" s="20">
        <v>4.3927509500000008</v>
      </c>
      <c r="H8" s="19">
        <v>2</v>
      </c>
      <c r="I8" s="20">
        <v>63.384040949999999</v>
      </c>
      <c r="J8" s="21">
        <v>26</v>
      </c>
      <c r="K8" s="22">
        <v>7.6</v>
      </c>
      <c r="L8" s="22">
        <f t="shared" si="0"/>
        <v>4</v>
      </c>
      <c r="M8" s="22">
        <v>60</v>
      </c>
      <c r="N8" s="22">
        <v>1</v>
      </c>
      <c r="O8" s="22">
        <f t="shared" si="1"/>
        <v>47424</v>
      </c>
      <c r="P8" s="23">
        <f t="shared" si="2"/>
        <v>748.20095546464211</v>
      </c>
    </row>
    <row r="9" spans="1:16" x14ac:dyDescent="0.35">
      <c r="A9" s="19">
        <v>26</v>
      </c>
      <c r="B9" s="19">
        <v>5</v>
      </c>
      <c r="C9" s="19">
        <v>7.72</v>
      </c>
      <c r="D9" s="19">
        <v>1</v>
      </c>
      <c r="E9" s="20">
        <v>22.160788124999996</v>
      </c>
      <c r="F9" s="19">
        <v>1</v>
      </c>
      <c r="G9" s="20">
        <v>4.3927509500000008</v>
      </c>
      <c r="H9" s="19">
        <v>2</v>
      </c>
      <c r="I9" s="20">
        <v>34.273539074999995</v>
      </c>
      <c r="J9" s="21">
        <v>26</v>
      </c>
      <c r="K9" s="22">
        <v>7.6</v>
      </c>
      <c r="L9" s="22">
        <f t="shared" si="0"/>
        <v>4</v>
      </c>
      <c r="M9" s="22">
        <v>60</v>
      </c>
      <c r="N9" s="22">
        <v>1</v>
      </c>
      <c r="O9" s="22">
        <f t="shared" si="1"/>
        <v>47424</v>
      </c>
      <c r="P9" s="23">
        <f t="shared" si="2"/>
        <v>1383.6913630723443</v>
      </c>
    </row>
    <row r="10" spans="1:16" x14ac:dyDescent="0.35">
      <c r="A10" s="19" t="s">
        <v>19</v>
      </c>
      <c r="B10" s="19">
        <v>5</v>
      </c>
      <c r="C10" s="19">
        <v>7.72</v>
      </c>
      <c r="D10" s="19">
        <v>1</v>
      </c>
      <c r="E10" s="20">
        <v>22.160788124999996</v>
      </c>
      <c r="F10" s="19">
        <v>1</v>
      </c>
      <c r="G10" s="20">
        <v>4.3927509500000008</v>
      </c>
      <c r="H10" s="19">
        <v>2</v>
      </c>
      <c r="I10" s="20">
        <v>34.273539074999995</v>
      </c>
      <c r="J10" s="21">
        <v>26</v>
      </c>
      <c r="K10" s="22">
        <v>7.6</v>
      </c>
      <c r="L10" s="22">
        <f t="shared" si="0"/>
        <v>4</v>
      </c>
      <c r="M10" s="22">
        <v>60</v>
      </c>
      <c r="N10" s="22">
        <v>1</v>
      </c>
      <c r="O10" s="22">
        <f t="shared" si="1"/>
        <v>47424</v>
      </c>
      <c r="P10" s="23">
        <f t="shared" si="2"/>
        <v>1383.6913630723443</v>
      </c>
    </row>
    <row r="11" spans="1:16" x14ac:dyDescent="0.35">
      <c r="A11" s="19">
        <v>30</v>
      </c>
      <c r="B11" s="19">
        <v>1.7</v>
      </c>
      <c r="C11" s="19">
        <v>7.72</v>
      </c>
      <c r="D11" s="19">
        <v>1</v>
      </c>
      <c r="E11" s="20">
        <v>42.837843300000003</v>
      </c>
      <c r="F11" s="19">
        <v>1</v>
      </c>
      <c r="G11" s="20">
        <v>4.3927509500000008</v>
      </c>
      <c r="H11" s="19">
        <v>2</v>
      </c>
      <c r="I11" s="20">
        <v>54.950594250000002</v>
      </c>
      <c r="J11" s="21">
        <v>26</v>
      </c>
      <c r="K11" s="22">
        <v>7.6</v>
      </c>
      <c r="L11" s="22">
        <f t="shared" si="0"/>
        <v>4</v>
      </c>
      <c r="M11" s="22">
        <v>60</v>
      </c>
      <c r="N11" s="22">
        <v>1</v>
      </c>
      <c r="O11" s="22">
        <f t="shared" si="1"/>
        <v>47424</v>
      </c>
      <c r="P11" s="23">
        <f t="shared" si="2"/>
        <v>863.02979334932309</v>
      </c>
    </row>
    <row r="13" spans="1:16" ht="15" thickBot="1" x14ac:dyDescent="0.4"/>
    <row r="14" spans="1:16" ht="15" thickBot="1" x14ac:dyDescent="0.4">
      <c r="A14" s="33" t="s">
        <v>21</v>
      </c>
      <c r="B14" s="36" t="s">
        <v>22</v>
      </c>
      <c r="C14" s="39" t="s">
        <v>23</v>
      </c>
      <c r="D14" s="40"/>
      <c r="E14" s="40"/>
      <c r="F14" s="40"/>
      <c r="G14" s="40"/>
      <c r="H14" s="40"/>
      <c r="I14" s="41" t="s">
        <v>24</v>
      </c>
      <c r="J14" s="42" t="s">
        <v>25</v>
      </c>
      <c r="K14" s="43"/>
      <c r="L14" s="43"/>
      <c r="M14" s="43"/>
      <c r="N14" s="43"/>
      <c r="O14" s="43"/>
      <c r="P14" s="44"/>
    </row>
    <row r="15" spans="1:16" x14ac:dyDescent="0.35">
      <c r="A15" s="34"/>
      <c r="B15" s="37"/>
      <c r="C15" s="48" t="s">
        <v>26</v>
      </c>
      <c r="D15" s="48"/>
      <c r="E15" s="48" t="s">
        <v>27</v>
      </c>
      <c r="F15" s="48"/>
      <c r="G15" s="48" t="s">
        <v>28</v>
      </c>
      <c r="H15" s="48"/>
      <c r="I15" s="41"/>
      <c r="J15" s="45"/>
      <c r="K15" s="46"/>
      <c r="L15" s="46"/>
      <c r="M15" s="46"/>
      <c r="N15" s="46"/>
      <c r="O15" s="46"/>
      <c r="P15" s="47"/>
    </row>
    <row r="16" spans="1:16" ht="44.5" thickBot="1" x14ac:dyDescent="0.4">
      <c r="A16" s="35"/>
      <c r="B16" s="38"/>
      <c r="C16" s="17" t="s">
        <v>29</v>
      </c>
      <c r="D16" s="17" t="s">
        <v>30</v>
      </c>
      <c r="E16" s="17" t="s">
        <v>29</v>
      </c>
      <c r="F16" s="17" t="s">
        <v>30</v>
      </c>
      <c r="G16" s="17" t="s">
        <v>29</v>
      </c>
      <c r="H16" s="17" t="s">
        <v>30</v>
      </c>
      <c r="I16" s="41"/>
      <c r="J16" s="18" t="s">
        <v>38</v>
      </c>
      <c r="K16" s="18" t="s">
        <v>32</v>
      </c>
      <c r="L16" s="18" t="s">
        <v>33</v>
      </c>
      <c r="M16" s="18" t="s">
        <v>34</v>
      </c>
      <c r="N16" s="18" t="s">
        <v>35</v>
      </c>
      <c r="O16" s="18" t="s">
        <v>36</v>
      </c>
      <c r="P16" s="18" t="s">
        <v>37</v>
      </c>
    </row>
    <row r="17" spans="1:21" x14ac:dyDescent="0.35">
      <c r="A17" s="19">
        <v>12</v>
      </c>
      <c r="B17" s="19">
        <v>1.5</v>
      </c>
      <c r="C17" s="20">
        <v>5.0945913750000003</v>
      </c>
      <c r="D17" s="19">
        <v>1</v>
      </c>
      <c r="E17" s="20">
        <v>45.351508125000002</v>
      </c>
      <c r="F17" s="19">
        <v>1</v>
      </c>
      <c r="G17" s="20">
        <v>4.3927509500000008</v>
      </c>
      <c r="H17" s="19">
        <v>2</v>
      </c>
      <c r="I17" s="20">
        <f>C17+E17+G17</f>
        <v>54.838850450000002</v>
      </c>
      <c r="J17" s="21">
        <v>26</v>
      </c>
      <c r="K17" s="22">
        <v>7.6</v>
      </c>
      <c r="L17" s="22">
        <f>SUM(D17+F17+H17)</f>
        <v>4</v>
      </c>
      <c r="M17" s="22">
        <v>60</v>
      </c>
      <c r="N17" s="22">
        <v>1</v>
      </c>
      <c r="O17" s="22">
        <f>K17*L17*M17*N17*J17</f>
        <v>47424</v>
      </c>
      <c r="P17" s="23">
        <f>O17/I17</f>
        <v>864.78836829811769</v>
      </c>
    </row>
    <row r="18" spans="1:21" x14ac:dyDescent="0.35">
      <c r="A18" s="19">
        <v>15</v>
      </c>
      <c r="B18" s="19">
        <v>5</v>
      </c>
      <c r="C18" s="20">
        <v>5.0945913750000003</v>
      </c>
      <c r="D18" s="19">
        <v>1</v>
      </c>
      <c r="E18" s="20">
        <v>22.160788124999996</v>
      </c>
      <c r="F18" s="19">
        <v>1</v>
      </c>
      <c r="G18" s="20">
        <v>4.3927509500000008</v>
      </c>
      <c r="H18" s="19">
        <v>2</v>
      </c>
      <c r="I18" s="20">
        <f t="shared" ref="I18:I24" si="3">C18+E18+G18</f>
        <v>31.648130449999996</v>
      </c>
      <c r="J18" s="21">
        <v>26</v>
      </c>
      <c r="K18" s="22">
        <v>7.6</v>
      </c>
      <c r="L18" s="22">
        <f t="shared" ref="L18:L24" si="4">SUM(D18+F18+H18)</f>
        <v>4</v>
      </c>
      <c r="M18" s="22">
        <v>60</v>
      </c>
      <c r="N18" s="22">
        <v>1</v>
      </c>
      <c r="O18" s="22">
        <f t="shared" ref="O18:O24" si="5">K18*L18*M18*N18*J18</f>
        <v>47424</v>
      </c>
      <c r="P18" s="23">
        <f t="shared" ref="P18:P24" si="6">O18/I18</f>
        <v>1498.4771399032199</v>
      </c>
    </row>
    <row r="19" spans="1:21" x14ac:dyDescent="0.35">
      <c r="A19" s="19">
        <v>18</v>
      </c>
      <c r="B19" s="19">
        <v>4.5</v>
      </c>
      <c r="C19" s="20">
        <v>5.0945913750000003</v>
      </c>
      <c r="D19" s="19">
        <v>1</v>
      </c>
      <c r="E19" s="20">
        <v>22.530038054999999</v>
      </c>
      <c r="F19" s="19">
        <v>1</v>
      </c>
      <c r="G19" s="20">
        <v>4.3927509500000008</v>
      </c>
      <c r="H19" s="19">
        <v>2</v>
      </c>
      <c r="I19" s="20">
        <f t="shared" si="3"/>
        <v>32.017380379999999</v>
      </c>
      <c r="J19" s="21">
        <v>26</v>
      </c>
      <c r="K19" s="22">
        <v>7.6</v>
      </c>
      <c r="L19" s="22">
        <f t="shared" si="4"/>
        <v>4</v>
      </c>
      <c r="M19" s="22">
        <v>60</v>
      </c>
      <c r="N19" s="22">
        <v>1</v>
      </c>
      <c r="O19" s="22">
        <f t="shared" si="5"/>
        <v>47424</v>
      </c>
      <c r="P19" s="23">
        <f t="shared" si="6"/>
        <v>1481.1955081004664</v>
      </c>
    </row>
    <row r="20" spans="1:21" x14ac:dyDescent="0.35">
      <c r="A20" s="19">
        <v>20</v>
      </c>
      <c r="B20" s="19">
        <v>1</v>
      </c>
      <c r="C20" s="20">
        <v>5.0945913750000003</v>
      </c>
      <c r="D20" s="19">
        <v>1</v>
      </c>
      <c r="E20" s="20">
        <v>57.810164999999991</v>
      </c>
      <c r="F20" s="19">
        <v>1</v>
      </c>
      <c r="G20" s="20">
        <v>4.3927509500000008</v>
      </c>
      <c r="H20" s="19">
        <v>2</v>
      </c>
      <c r="I20" s="20">
        <f t="shared" si="3"/>
        <v>67.297507324999998</v>
      </c>
      <c r="J20" s="21">
        <v>26</v>
      </c>
      <c r="K20" s="22">
        <v>7.6</v>
      </c>
      <c r="L20" s="22">
        <f t="shared" si="4"/>
        <v>4</v>
      </c>
      <c r="M20" s="22">
        <v>60</v>
      </c>
      <c r="N20" s="22">
        <v>1</v>
      </c>
      <c r="O20" s="22">
        <f t="shared" si="5"/>
        <v>47424</v>
      </c>
      <c r="P20" s="23">
        <f>O20/I20</f>
        <v>704.69177663557696</v>
      </c>
    </row>
    <row r="21" spans="1:21" x14ac:dyDescent="0.35">
      <c r="A21" s="19">
        <v>23</v>
      </c>
      <c r="B21" s="19">
        <v>1.3</v>
      </c>
      <c r="C21" s="20">
        <v>5.0945913750000003</v>
      </c>
      <c r="D21" s="19">
        <v>1</v>
      </c>
      <c r="E21" s="20">
        <v>51.27129</v>
      </c>
      <c r="F21" s="19">
        <v>1</v>
      </c>
      <c r="G21" s="20">
        <v>4.3927509500000008</v>
      </c>
      <c r="H21" s="19">
        <v>2</v>
      </c>
      <c r="I21" s="20">
        <f t="shared" si="3"/>
        <v>60.758632325000001</v>
      </c>
      <c r="J21" s="21">
        <v>26</v>
      </c>
      <c r="K21" s="22">
        <v>7.6</v>
      </c>
      <c r="L21" s="22">
        <f t="shared" si="4"/>
        <v>4</v>
      </c>
      <c r="M21" s="22">
        <v>60</v>
      </c>
      <c r="N21" s="22">
        <v>1</v>
      </c>
      <c r="O21" s="22">
        <f t="shared" si="5"/>
        <v>47424</v>
      </c>
      <c r="P21" s="23">
        <f t="shared" si="6"/>
        <v>780.53106505635947</v>
      </c>
    </row>
    <row r="22" spans="1:21" x14ac:dyDescent="0.35">
      <c r="A22" s="19">
        <v>26</v>
      </c>
      <c r="B22" s="19">
        <v>5</v>
      </c>
      <c r="C22" s="20">
        <v>5.0945913750000003</v>
      </c>
      <c r="D22" s="19">
        <v>1</v>
      </c>
      <c r="E22" s="20">
        <v>22.160788124999996</v>
      </c>
      <c r="F22" s="19">
        <v>1</v>
      </c>
      <c r="G22" s="20">
        <v>4.3927509500000008</v>
      </c>
      <c r="H22" s="19">
        <v>2</v>
      </c>
      <c r="I22" s="20">
        <f t="shared" si="3"/>
        <v>31.648130449999996</v>
      </c>
      <c r="J22" s="21">
        <v>26</v>
      </c>
      <c r="K22" s="22">
        <v>7.6</v>
      </c>
      <c r="L22" s="22">
        <f t="shared" si="4"/>
        <v>4</v>
      </c>
      <c r="M22" s="22">
        <v>60</v>
      </c>
      <c r="N22" s="22">
        <v>1</v>
      </c>
      <c r="O22" s="22">
        <f t="shared" si="5"/>
        <v>47424</v>
      </c>
      <c r="P22" s="23">
        <f t="shared" si="6"/>
        <v>1498.4771399032199</v>
      </c>
    </row>
    <row r="23" spans="1:21" x14ac:dyDescent="0.35">
      <c r="A23" s="19" t="s">
        <v>19</v>
      </c>
      <c r="B23" s="19">
        <v>5</v>
      </c>
      <c r="C23" s="20">
        <v>5.0945913750000003</v>
      </c>
      <c r="D23" s="19">
        <v>1</v>
      </c>
      <c r="E23" s="20">
        <v>22.160788124999996</v>
      </c>
      <c r="F23" s="19">
        <v>1</v>
      </c>
      <c r="G23" s="20">
        <v>4.3927509500000008</v>
      </c>
      <c r="H23" s="19">
        <v>2</v>
      </c>
      <c r="I23" s="20">
        <f t="shared" si="3"/>
        <v>31.648130449999996</v>
      </c>
      <c r="J23" s="21">
        <v>26</v>
      </c>
      <c r="K23" s="22">
        <v>7.6</v>
      </c>
      <c r="L23" s="22">
        <f t="shared" si="4"/>
        <v>4</v>
      </c>
      <c r="M23" s="22">
        <v>60</v>
      </c>
      <c r="N23" s="22">
        <v>1</v>
      </c>
      <c r="O23" s="22">
        <f t="shared" si="5"/>
        <v>47424</v>
      </c>
      <c r="P23" s="23">
        <f t="shared" si="6"/>
        <v>1498.4771399032199</v>
      </c>
    </row>
    <row r="24" spans="1:21" x14ac:dyDescent="0.35">
      <c r="A24" s="19">
        <v>30</v>
      </c>
      <c r="B24" s="19">
        <v>1.7</v>
      </c>
      <c r="C24" s="20">
        <v>5.0945913750000003</v>
      </c>
      <c r="D24" s="19">
        <v>1</v>
      </c>
      <c r="E24" s="20">
        <v>42.837843300000003</v>
      </c>
      <c r="F24" s="19">
        <v>1</v>
      </c>
      <c r="G24" s="20">
        <v>4.3927509500000008</v>
      </c>
      <c r="H24" s="19">
        <v>2</v>
      </c>
      <c r="I24" s="20">
        <f t="shared" si="3"/>
        <v>52.325185625000003</v>
      </c>
      <c r="J24" s="21">
        <v>26</v>
      </c>
      <c r="K24" s="22">
        <v>7.6</v>
      </c>
      <c r="L24" s="22">
        <f t="shared" si="4"/>
        <v>4</v>
      </c>
      <c r="M24" s="22">
        <v>60</v>
      </c>
      <c r="N24" s="22">
        <v>1</v>
      </c>
      <c r="O24" s="22">
        <f t="shared" si="5"/>
        <v>47424</v>
      </c>
      <c r="P24" s="23">
        <f t="shared" si="6"/>
        <v>906.33218847754438</v>
      </c>
      <c r="U24" s="69"/>
    </row>
  </sheetData>
  <mergeCells count="16">
    <mergeCell ref="A1:A3"/>
    <mergeCell ref="B1:B3"/>
    <mergeCell ref="C1:H1"/>
    <mergeCell ref="I1:I3"/>
    <mergeCell ref="J1:P2"/>
    <mergeCell ref="C2:D2"/>
    <mergeCell ref="E2:F2"/>
    <mergeCell ref="G2:H2"/>
    <mergeCell ref="A14:A16"/>
    <mergeCell ref="B14:B16"/>
    <mergeCell ref="C14:H14"/>
    <mergeCell ref="I14:I16"/>
    <mergeCell ref="J14:P15"/>
    <mergeCell ref="C15:D15"/>
    <mergeCell ref="E15:F15"/>
    <mergeCell ref="G15:H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372D-035F-430A-A7E4-6756B93CF19A}">
  <dimension ref="A1:H23"/>
  <sheetViews>
    <sheetView zoomScale="81" workbookViewId="0">
      <selection activeCell="A14" sqref="A14:D23"/>
    </sheetView>
  </sheetViews>
  <sheetFormatPr baseColWidth="10" defaultRowHeight="14.5" x14ac:dyDescent="0.35"/>
  <cols>
    <col min="1" max="3" width="15.08984375" customWidth="1"/>
    <col min="4" max="4" width="14.90625" customWidth="1"/>
  </cols>
  <sheetData>
    <row r="1" spans="1:8" x14ac:dyDescent="0.35">
      <c r="A1" s="50" t="s">
        <v>21</v>
      </c>
      <c r="B1" s="53" t="s">
        <v>22</v>
      </c>
      <c r="C1" s="53" t="s">
        <v>39</v>
      </c>
      <c r="D1" s="56" t="s">
        <v>25</v>
      </c>
      <c r="E1" s="56"/>
      <c r="F1" s="53" t="s">
        <v>40</v>
      </c>
      <c r="G1" s="56" t="s">
        <v>25</v>
      </c>
      <c r="H1" s="56"/>
    </row>
    <row r="2" spans="1:8" x14ac:dyDescent="0.35">
      <c r="A2" s="51"/>
      <c r="B2" s="54"/>
      <c r="C2" s="54"/>
      <c r="D2" s="57" t="s">
        <v>36</v>
      </c>
      <c r="E2" s="59" t="s">
        <v>37</v>
      </c>
      <c r="F2" s="54"/>
      <c r="G2" s="57" t="s">
        <v>36</v>
      </c>
      <c r="H2" s="59" t="s">
        <v>37</v>
      </c>
    </row>
    <row r="3" spans="1:8" x14ac:dyDescent="0.35">
      <c r="A3" s="52"/>
      <c r="B3" s="55"/>
      <c r="C3" s="55"/>
      <c r="D3" s="58"/>
      <c r="E3" s="60"/>
      <c r="F3" s="55"/>
      <c r="G3" s="58"/>
      <c r="H3" s="60"/>
    </row>
    <row r="4" spans="1:8" x14ac:dyDescent="0.35">
      <c r="A4" s="24">
        <v>12</v>
      </c>
      <c r="B4" s="24">
        <v>1.5</v>
      </c>
      <c r="C4" s="24">
        <v>57.464259075000001</v>
      </c>
      <c r="D4" s="26">
        <v>47424</v>
      </c>
      <c r="E4" s="27">
        <v>825.2781948881327</v>
      </c>
      <c r="F4" s="24">
        <v>54.838850450000002</v>
      </c>
      <c r="G4" s="26">
        <v>47424</v>
      </c>
      <c r="H4" s="27">
        <v>864.78836829811769</v>
      </c>
    </row>
    <row r="5" spans="1:8" x14ac:dyDescent="0.35">
      <c r="A5" s="24">
        <v>15</v>
      </c>
      <c r="B5" s="24">
        <v>5</v>
      </c>
      <c r="C5" s="24">
        <v>34.273539074999995</v>
      </c>
      <c r="D5" s="26">
        <v>47424</v>
      </c>
      <c r="E5" s="27">
        <v>1383.6913630723443</v>
      </c>
      <c r="F5" s="24">
        <v>31.648130449999996</v>
      </c>
      <c r="G5" s="26">
        <v>47424</v>
      </c>
      <c r="H5" s="27">
        <v>1498.4771399032199</v>
      </c>
    </row>
    <row r="6" spans="1:8" x14ac:dyDescent="0.35">
      <c r="A6" s="24">
        <v>18</v>
      </c>
      <c r="B6" s="24">
        <v>4.5</v>
      </c>
      <c r="C6" s="24">
        <v>34.642789004999997</v>
      </c>
      <c r="D6" s="26">
        <v>47424</v>
      </c>
      <c r="E6" s="27">
        <v>1368.9428987127824</v>
      </c>
      <c r="F6" s="24">
        <v>32.017380379999999</v>
      </c>
      <c r="G6" s="26">
        <v>47424</v>
      </c>
      <c r="H6" s="27">
        <v>1481.1955081004664</v>
      </c>
    </row>
    <row r="7" spans="1:8" x14ac:dyDescent="0.35">
      <c r="A7" s="24">
        <v>20</v>
      </c>
      <c r="B7" s="24">
        <v>1</v>
      </c>
      <c r="C7" s="24">
        <v>69.922915950000004</v>
      </c>
      <c r="D7" s="26">
        <v>47424</v>
      </c>
      <c r="E7" s="27">
        <v>678.23258449220896</v>
      </c>
      <c r="F7" s="24">
        <v>67.297507324999998</v>
      </c>
      <c r="G7" s="26">
        <v>47424</v>
      </c>
      <c r="H7" s="27">
        <v>704.69177663557696</v>
      </c>
    </row>
    <row r="8" spans="1:8" x14ac:dyDescent="0.35">
      <c r="A8" s="24">
        <v>23</v>
      </c>
      <c r="B8" s="24">
        <v>1.3</v>
      </c>
      <c r="C8" s="24">
        <v>63.384040949999999</v>
      </c>
      <c r="D8" s="26">
        <v>47424</v>
      </c>
      <c r="E8" s="27">
        <v>748.20095546464211</v>
      </c>
      <c r="F8" s="24">
        <v>60.758632325000001</v>
      </c>
      <c r="G8" s="26">
        <v>47424</v>
      </c>
      <c r="H8" s="27">
        <v>780.53106505635947</v>
      </c>
    </row>
    <row r="9" spans="1:8" x14ac:dyDescent="0.35">
      <c r="A9" s="24">
        <v>26</v>
      </c>
      <c r="B9" s="24">
        <v>5</v>
      </c>
      <c r="C9" s="24">
        <v>34.273539074999995</v>
      </c>
      <c r="D9" s="26">
        <v>47424</v>
      </c>
      <c r="E9" s="27">
        <v>1383.6913630723443</v>
      </c>
      <c r="F9" s="24">
        <v>31.648130449999996</v>
      </c>
      <c r="G9" s="26">
        <v>47424</v>
      </c>
      <c r="H9" s="27">
        <v>1498.4771399032199</v>
      </c>
    </row>
    <row r="10" spans="1:8" x14ac:dyDescent="0.35">
      <c r="A10" s="24" t="s">
        <v>19</v>
      </c>
      <c r="B10" s="24">
        <v>5</v>
      </c>
      <c r="C10" s="24">
        <v>34.273539074999995</v>
      </c>
      <c r="D10" s="26">
        <v>47424</v>
      </c>
      <c r="E10" s="27">
        <v>1383.6913630723443</v>
      </c>
      <c r="F10" s="24">
        <v>31.648130449999996</v>
      </c>
      <c r="G10" s="26">
        <v>47424</v>
      </c>
      <c r="H10" s="27">
        <v>1498.4771399032199</v>
      </c>
    </row>
    <row r="11" spans="1:8" x14ac:dyDescent="0.35">
      <c r="A11" s="25">
        <v>30</v>
      </c>
      <c r="B11" s="25">
        <v>1.7</v>
      </c>
      <c r="C11" s="25">
        <v>54.950594250000002</v>
      </c>
      <c r="D11" s="28">
        <v>47424</v>
      </c>
      <c r="E11" s="29">
        <v>863.02979334932309</v>
      </c>
      <c r="F11" s="25">
        <v>52.325185625000003</v>
      </c>
      <c r="G11" s="28">
        <v>47424</v>
      </c>
      <c r="H11" s="29">
        <v>906.33218847754438</v>
      </c>
    </row>
    <row r="14" spans="1:8" ht="30" x14ac:dyDescent="0.35">
      <c r="A14" s="1" t="s">
        <v>41</v>
      </c>
      <c r="B14" s="1" t="s">
        <v>42</v>
      </c>
      <c r="C14" s="1" t="s">
        <v>43</v>
      </c>
      <c r="D14" s="1" t="s">
        <v>44</v>
      </c>
    </row>
    <row r="15" spans="1:8" ht="15.5" x14ac:dyDescent="0.35">
      <c r="A15" s="30">
        <v>12</v>
      </c>
      <c r="B15" s="30">
        <v>825</v>
      </c>
      <c r="C15" s="30">
        <v>865</v>
      </c>
      <c r="D15" s="31">
        <f>(C15-B15)/B15</f>
        <v>4.8484848484848485E-2</v>
      </c>
    </row>
    <row r="16" spans="1:8" ht="15.5" x14ac:dyDescent="0.35">
      <c r="A16" s="30">
        <v>15</v>
      </c>
      <c r="B16" s="30">
        <v>1384</v>
      </c>
      <c r="C16" s="30">
        <v>1498</v>
      </c>
      <c r="D16" s="31">
        <f t="shared" ref="D16:D22" si="0">(C16-B16)/B16</f>
        <v>8.2369942196531792E-2</v>
      </c>
    </row>
    <row r="17" spans="1:4" ht="15.5" x14ac:dyDescent="0.35">
      <c r="A17" s="30">
        <v>18</v>
      </c>
      <c r="B17" s="30">
        <v>1369</v>
      </c>
      <c r="C17" s="30">
        <v>1481</v>
      </c>
      <c r="D17" s="31">
        <f t="shared" si="0"/>
        <v>8.1811541271000737E-2</v>
      </c>
    </row>
    <row r="18" spans="1:4" ht="15.5" x14ac:dyDescent="0.35">
      <c r="A18" s="30">
        <v>20</v>
      </c>
      <c r="B18" s="30">
        <v>678</v>
      </c>
      <c r="C18" s="30">
        <v>705</v>
      </c>
      <c r="D18" s="31">
        <f t="shared" si="0"/>
        <v>3.9823008849557522E-2</v>
      </c>
    </row>
    <row r="19" spans="1:4" ht="15.5" x14ac:dyDescent="0.35">
      <c r="A19" s="30">
        <v>23</v>
      </c>
      <c r="B19" s="30">
        <v>748</v>
      </c>
      <c r="C19" s="30">
        <v>781</v>
      </c>
      <c r="D19" s="31">
        <f t="shared" si="0"/>
        <v>4.4117647058823532E-2</v>
      </c>
    </row>
    <row r="20" spans="1:4" ht="15.5" x14ac:dyDescent="0.35">
      <c r="A20" s="30">
        <v>26</v>
      </c>
      <c r="B20" s="30">
        <v>1384</v>
      </c>
      <c r="C20" s="30">
        <v>1498</v>
      </c>
      <c r="D20" s="31">
        <f t="shared" si="0"/>
        <v>8.2369942196531792E-2</v>
      </c>
    </row>
    <row r="21" spans="1:4" ht="15.5" x14ac:dyDescent="0.35">
      <c r="A21" s="30" t="s">
        <v>45</v>
      </c>
      <c r="B21" s="30">
        <v>1384</v>
      </c>
      <c r="C21" s="30">
        <v>1498</v>
      </c>
      <c r="D21" s="31">
        <f t="shared" si="0"/>
        <v>8.2369942196531792E-2</v>
      </c>
    </row>
    <row r="22" spans="1:4" ht="15.5" x14ac:dyDescent="0.35">
      <c r="A22" s="30">
        <v>30</v>
      </c>
      <c r="B22" s="30">
        <v>863</v>
      </c>
      <c r="C22" s="30">
        <v>906</v>
      </c>
      <c r="D22" s="31">
        <f t="shared" si="0"/>
        <v>4.9826187717265352E-2</v>
      </c>
    </row>
    <row r="23" spans="1:4" ht="15.5" x14ac:dyDescent="0.35">
      <c r="A23" s="49" t="s">
        <v>46</v>
      </c>
      <c r="B23" s="49"/>
      <c r="C23" s="49"/>
      <c r="D23" s="32">
        <f>AVERAGE(D15:D22)</f>
        <v>6.3896632496386371E-2</v>
      </c>
    </row>
  </sheetData>
  <mergeCells count="11">
    <mergeCell ref="F1:F3"/>
    <mergeCell ref="G1:H1"/>
    <mergeCell ref="D2:D3"/>
    <mergeCell ref="E2:E3"/>
    <mergeCell ref="G2:G3"/>
    <mergeCell ref="H2:H3"/>
    <mergeCell ref="A23:C23"/>
    <mergeCell ref="A1:A3"/>
    <mergeCell ref="B1:B3"/>
    <mergeCell ref="C1:C3"/>
    <mergeCell ref="D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3B25-176E-4F4E-B59A-5E83BFDFE5CF}">
  <dimension ref="A1:I23"/>
  <sheetViews>
    <sheetView zoomScale="63" workbookViewId="0">
      <selection activeCell="I16" sqref="I16"/>
    </sheetView>
  </sheetViews>
  <sheetFormatPr baseColWidth="10" defaultRowHeight="14.5" x14ac:dyDescent="0.35"/>
  <cols>
    <col min="1" max="1" width="12.81640625" customWidth="1"/>
    <col min="2" max="2" width="11.453125" customWidth="1"/>
    <col min="5" max="5" width="14" customWidth="1"/>
    <col min="8" max="8" width="13.453125" customWidth="1"/>
    <col min="9" max="9" width="14" customWidth="1"/>
  </cols>
  <sheetData>
    <row r="1" spans="1:9" x14ac:dyDescent="0.35">
      <c r="A1" s="65" t="s">
        <v>0</v>
      </c>
      <c r="B1" s="65" t="s">
        <v>1</v>
      </c>
      <c r="C1" s="67" t="s">
        <v>2</v>
      </c>
      <c r="D1" s="68"/>
      <c r="E1" s="68"/>
      <c r="F1" s="68"/>
      <c r="G1" s="65" t="s">
        <v>3</v>
      </c>
      <c r="H1" s="65" t="s">
        <v>4</v>
      </c>
      <c r="I1" s="65" t="s">
        <v>5</v>
      </c>
    </row>
    <row r="2" spans="1:9" ht="30" x14ac:dyDescent="0.35">
      <c r="A2" s="63"/>
      <c r="B2" s="66"/>
      <c r="C2" s="2" t="s">
        <v>6</v>
      </c>
      <c r="D2" s="2" t="s">
        <v>7</v>
      </c>
      <c r="E2" s="3" t="s">
        <v>8</v>
      </c>
      <c r="F2" s="3" t="s">
        <v>9</v>
      </c>
      <c r="G2" s="66"/>
      <c r="H2" s="66"/>
      <c r="I2" s="66"/>
    </row>
    <row r="3" spans="1:9" ht="15.5" x14ac:dyDescent="0.35">
      <c r="A3" s="61">
        <v>12</v>
      </c>
      <c r="B3" s="4" t="s">
        <v>10</v>
      </c>
      <c r="C3" s="5">
        <v>62.4</v>
      </c>
      <c r="D3" s="5">
        <v>2.2000000000000002</v>
      </c>
      <c r="E3" s="5">
        <v>2.2999999999999998</v>
      </c>
      <c r="F3" s="5">
        <v>57.9</v>
      </c>
      <c r="G3" s="6">
        <v>3.5256410256410263E-2</v>
      </c>
      <c r="H3" s="6">
        <v>3.685897435897436E-2</v>
      </c>
      <c r="I3" s="6">
        <v>7.2115384615384623E-2</v>
      </c>
    </row>
    <row r="4" spans="1:9" ht="15.5" x14ac:dyDescent="0.35">
      <c r="A4" s="62"/>
      <c r="B4" s="7" t="s">
        <v>11</v>
      </c>
      <c r="C4" s="8">
        <v>75</v>
      </c>
      <c r="D4" s="8">
        <v>4.833333333333333</v>
      </c>
      <c r="E4" s="8">
        <v>1.3</v>
      </c>
      <c r="F4" s="8">
        <v>68.866666666666674</v>
      </c>
      <c r="G4" s="9">
        <v>6.4332033234072258E-2</v>
      </c>
      <c r="H4" s="9">
        <v>1.7307978012182441E-2</v>
      </c>
      <c r="I4" s="9">
        <v>8.1640011246254682E-2</v>
      </c>
    </row>
    <row r="5" spans="1:9" ht="15.5" x14ac:dyDescent="0.35">
      <c r="A5" s="62"/>
      <c r="B5" s="7" t="s">
        <v>12</v>
      </c>
      <c r="C5" s="8">
        <v>83.75</v>
      </c>
      <c r="D5" s="8">
        <v>5.4</v>
      </c>
      <c r="E5" s="8">
        <v>0</v>
      </c>
      <c r="F5" s="8">
        <v>78.349999999999994</v>
      </c>
      <c r="G5" s="9">
        <v>6.4478738055928631E-2</v>
      </c>
      <c r="H5" s="9">
        <v>0</v>
      </c>
      <c r="I5" s="9">
        <v>6.4478738055928631E-2</v>
      </c>
    </row>
    <row r="6" spans="1:9" ht="15.5" x14ac:dyDescent="0.35">
      <c r="A6" s="63"/>
      <c r="B6" s="10" t="s">
        <v>13</v>
      </c>
      <c r="C6" s="11">
        <v>82.412499999999994</v>
      </c>
      <c r="D6" s="11">
        <v>3.7962499999999997</v>
      </c>
      <c r="E6" s="11">
        <v>7.6624999999999996</v>
      </c>
      <c r="F6" s="11">
        <v>70.953750000000014</v>
      </c>
      <c r="G6" s="12">
        <v>4.6424048489521773E-2</v>
      </c>
      <c r="H6" s="12">
        <v>9.2616931782987993E-2</v>
      </c>
      <c r="I6" s="12">
        <v>0.13904098027250977</v>
      </c>
    </row>
    <row r="7" spans="1:9" ht="15.5" x14ac:dyDescent="0.35">
      <c r="A7" s="13">
        <v>15</v>
      </c>
      <c r="B7" s="13" t="s">
        <v>13</v>
      </c>
      <c r="C7" s="14">
        <v>103.44285714285715</v>
      </c>
      <c r="D7" s="14">
        <v>3.8428571428571439</v>
      </c>
      <c r="E7" s="14">
        <v>11.957142857142857</v>
      </c>
      <c r="F7" s="14">
        <v>87.642857142857139</v>
      </c>
      <c r="G7" s="15">
        <v>3.7580112486670404E-2</v>
      </c>
      <c r="H7" s="15">
        <v>0.11769154739502029</v>
      </c>
      <c r="I7" s="15">
        <v>0.1552716598816907</v>
      </c>
    </row>
    <row r="8" spans="1:9" ht="15.5" x14ac:dyDescent="0.35">
      <c r="A8" s="61">
        <v>18</v>
      </c>
      <c r="B8" s="4" t="s">
        <v>10</v>
      </c>
      <c r="C8" s="5">
        <v>88.1</v>
      </c>
      <c r="D8" s="5">
        <v>4.8</v>
      </c>
      <c r="E8" s="5">
        <v>0</v>
      </c>
      <c r="F8" s="5">
        <v>83.3</v>
      </c>
      <c r="G8" s="6">
        <v>5.4483541430192961E-2</v>
      </c>
      <c r="H8" s="6">
        <v>0</v>
      </c>
      <c r="I8" s="6">
        <v>5.4483541430192961E-2</v>
      </c>
    </row>
    <row r="9" spans="1:9" ht="15.5" x14ac:dyDescent="0.35">
      <c r="A9" s="63"/>
      <c r="B9" s="10" t="s">
        <v>13</v>
      </c>
      <c r="C9" s="11">
        <v>119.65</v>
      </c>
      <c r="D9" s="11">
        <v>5.9</v>
      </c>
      <c r="E9" s="11">
        <v>10.5</v>
      </c>
      <c r="F9" s="11">
        <v>103.25</v>
      </c>
      <c r="G9" s="12">
        <v>4.9313597695320094E-2</v>
      </c>
      <c r="H9" s="12">
        <v>8.7960576225863105E-2</v>
      </c>
      <c r="I9" s="12">
        <v>0.13727417392118318</v>
      </c>
    </row>
    <row r="10" spans="1:9" ht="15.5" x14ac:dyDescent="0.35">
      <c r="A10" s="13">
        <v>20</v>
      </c>
      <c r="B10" s="13" t="s">
        <v>13</v>
      </c>
      <c r="C10" s="14">
        <v>127.95</v>
      </c>
      <c r="D10" s="14">
        <v>5.8250000000000002</v>
      </c>
      <c r="E10" s="14">
        <v>11.45</v>
      </c>
      <c r="F10" s="14">
        <v>110.67500000000001</v>
      </c>
      <c r="G10" s="15">
        <v>4.5226385086131068E-2</v>
      </c>
      <c r="H10" s="15">
        <v>8.8557347229393485E-2</v>
      </c>
      <c r="I10" s="15">
        <v>0.13378373231552457</v>
      </c>
    </row>
    <row r="11" spans="1:9" ht="15.5" x14ac:dyDescent="0.35">
      <c r="A11" s="61">
        <v>23</v>
      </c>
      <c r="B11" s="4" t="s">
        <v>10</v>
      </c>
      <c r="C11" s="5">
        <v>126.9</v>
      </c>
      <c r="D11" s="5">
        <v>14.1</v>
      </c>
      <c r="E11" s="5">
        <v>0</v>
      </c>
      <c r="F11" s="5">
        <v>112.80000000000001</v>
      </c>
      <c r="G11" s="6">
        <v>7.1999999999999995E-2</v>
      </c>
      <c r="H11" s="6">
        <v>0</v>
      </c>
      <c r="I11" s="6">
        <v>7.1999999999999995E-2</v>
      </c>
    </row>
    <row r="12" spans="1:9" ht="15.5" x14ac:dyDescent="0.35">
      <c r="A12" s="62"/>
      <c r="B12" s="7" t="s">
        <v>11</v>
      </c>
      <c r="C12" s="8">
        <v>139.9</v>
      </c>
      <c r="D12" s="8">
        <v>8.5</v>
      </c>
      <c r="E12" s="8">
        <v>0</v>
      </c>
      <c r="F12" s="8">
        <v>131.4</v>
      </c>
      <c r="G12" s="9">
        <v>6.0757684060042887E-2</v>
      </c>
      <c r="H12" s="9">
        <v>0</v>
      </c>
      <c r="I12" s="9">
        <v>6.0757684060042887E-2</v>
      </c>
    </row>
    <row r="13" spans="1:9" ht="15.5" x14ac:dyDescent="0.35">
      <c r="A13" s="63"/>
      <c r="B13" s="10" t="s">
        <v>13</v>
      </c>
      <c r="C13" s="11">
        <v>160.78333333333333</v>
      </c>
      <c r="D13" s="11">
        <v>6.4333333333333336</v>
      </c>
      <c r="E13" s="11">
        <v>9.8000000000000007</v>
      </c>
      <c r="F13" s="11">
        <v>144.55000000000001</v>
      </c>
      <c r="G13" s="12">
        <v>4.0151931488712503E-2</v>
      </c>
      <c r="H13" s="12">
        <v>6.104648244523065E-2</v>
      </c>
      <c r="I13" s="12">
        <v>0.10119841393394315</v>
      </c>
    </row>
    <row r="14" spans="1:9" ht="15.5" x14ac:dyDescent="0.35">
      <c r="A14" s="61">
        <v>26</v>
      </c>
      <c r="B14" s="4" t="s">
        <v>11</v>
      </c>
      <c r="C14" s="5">
        <v>175</v>
      </c>
      <c r="D14" s="5">
        <v>10.45</v>
      </c>
      <c r="E14" s="5">
        <v>0</v>
      </c>
      <c r="F14" s="5">
        <v>164.55</v>
      </c>
      <c r="G14" s="6">
        <v>6.0551449063231844E-2</v>
      </c>
      <c r="H14" s="6">
        <v>0</v>
      </c>
      <c r="I14" s="6">
        <v>6.0551449063231844E-2</v>
      </c>
    </row>
    <row r="15" spans="1:9" ht="15.5" x14ac:dyDescent="0.35">
      <c r="A15" s="63"/>
      <c r="B15" s="10" t="s">
        <v>13</v>
      </c>
      <c r="C15" s="11">
        <v>189.74444444444444</v>
      </c>
      <c r="D15" s="11">
        <v>6.8111111111111118</v>
      </c>
      <c r="E15" s="11">
        <v>7.8777777777777782</v>
      </c>
      <c r="F15" s="11">
        <v>175.05555555555554</v>
      </c>
      <c r="G15" s="12">
        <v>3.5812069755540868E-2</v>
      </c>
      <c r="H15" s="12">
        <v>4.1462550632275476E-2</v>
      </c>
      <c r="I15" s="12">
        <v>7.7274620387816351E-2</v>
      </c>
    </row>
    <row r="16" spans="1:9" ht="15.5" x14ac:dyDescent="0.35">
      <c r="A16" s="61">
        <v>30</v>
      </c>
      <c r="B16" s="4" t="s">
        <v>14</v>
      </c>
      <c r="C16" s="5">
        <v>192.4</v>
      </c>
      <c r="D16" s="5">
        <v>9.3000000000000007</v>
      </c>
      <c r="E16" s="5">
        <v>0</v>
      </c>
      <c r="F16" s="5">
        <v>183.10000000000002</v>
      </c>
      <c r="G16" s="6">
        <v>4.8336798336798339E-2</v>
      </c>
      <c r="H16" s="6">
        <v>0</v>
      </c>
      <c r="I16" s="6">
        <v>4.8336798336798339E-2</v>
      </c>
    </row>
    <row r="17" spans="1:9" ht="15.5" x14ac:dyDescent="0.35">
      <c r="A17" s="63"/>
      <c r="B17" s="10" t="s">
        <v>13</v>
      </c>
      <c r="C17" s="11">
        <v>212.4</v>
      </c>
      <c r="D17" s="11">
        <v>12</v>
      </c>
      <c r="E17" s="11">
        <v>6.5</v>
      </c>
      <c r="F17" s="11">
        <v>193.9</v>
      </c>
      <c r="G17" s="12">
        <v>5.6497175141242938E-2</v>
      </c>
      <c r="H17" s="12">
        <v>3.0602636534839925E-2</v>
      </c>
      <c r="I17" s="12">
        <v>8.7099811676082856E-2</v>
      </c>
    </row>
    <row r="18" spans="1:9" ht="15.5" x14ac:dyDescent="0.35">
      <c r="A18" s="13">
        <v>40</v>
      </c>
      <c r="B18" s="13" t="s">
        <v>11</v>
      </c>
      <c r="C18" s="14">
        <v>234.1</v>
      </c>
      <c r="D18" s="14">
        <v>7.3</v>
      </c>
      <c r="E18" s="14">
        <v>4.3</v>
      </c>
      <c r="F18" s="14">
        <v>222.49999999999997</v>
      </c>
      <c r="G18" s="15">
        <v>3.1183255019222554E-2</v>
      </c>
      <c r="H18" s="15">
        <v>1.8368218709953012E-2</v>
      </c>
      <c r="I18" s="15">
        <v>4.9551473729175566E-2</v>
      </c>
    </row>
    <row r="19" spans="1:9" ht="15.5" x14ac:dyDescent="0.35">
      <c r="A19" s="13" t="s">
        <v>15</v>
      </c>
      <c r="B19" s="13" t="s">
        <v>16</v>
      </c>
      <c r="C19" s="14">
        <v>61.8</v>
      </c>
      <c r="D19" s="14">
        <v>9.3000000000000007</v>
      </c>
      <c r="E19" s="14">
        <v>11.1</v>
      </c>
      <c r="F19" s="14">
        <v>41.4</v>
      </c>
      <c r="G19" s="15">
        <v>0.1504854368932039</v>
      </c>
      <c r="H19" s="15">
        <v>0.1796116504854369</v>
      </c>
      <c r="I19" s="15">
        <v>0.33009708737864074</v>
      </c>
    </row>
    <row r="20" spans="1:9" ht="15.5" x14ac:dyDescent="0.35">
      <c r="A20" s="13" t="s">
        <v>17</v>
      </c>
      <c r="B20" s="13" t="s">
        <v>13</v>
      </c>
      <c r="C20" s="14">
        <v>105</v>
      </c>
      <c r="D20" s="14">
        <v>7</v>
      </c>
      <c r="E20" s="14">
        <v>9.9</v>
      </c>
      <c r="F20" s="14">
        <v>88.1</v>
      </c>
      <c r="G20" s="15">
        <v>6.6666666666666666E-2</v>
      </c>
      <c r="H20" s="15">
        <v>9.4285714285714292E-2</v>
      </c>
      <c r="I20" s="15">
        <v>0.16095238095238093</v>
      </c>
    </row>
    <row r="21" spans="1:9" ht="15.5" x14ac:dyDescent="0.35">
      <c r="A21" s="13" t="s">
        <v>18</v>
      </c>
      <c r="B21" s="13" t="s">
        <v>11</v>
      </c>
      <c r="C21" s="14">
        <v>141.94999999999999</v>
      </c>
      <c r="D21" s="14">
        <v>4.4000000000000004</v>
      </c>
      <c r="E21" s="14">
        <v>2.4</v>
      </c>
      <c r="F21" s="14">
        <v>135.14999999999998</v>
      </c>
      <c r="G21" s="15">
        <v>3.0996829869672424E-2</v>
      </c>
      <c r="H21" s="15">
        <v>1.6907361747094049E-2</v>
      </c>
      <c r="I21" s="15">
        <v>4.7904191616766477E-2</v>
      </c>
    </row>
    <row r="22" spans="1:9" ht="15.5" x14ac:dyDescent="0.35">
      <c r="A22" s="10" t="s">
        <v>19</v>
      </c>
      <c r="B22" s="10" t="s">
        <v>13</v>
      </c>
      <c r="C22" s="11">
        <v>186.01333333333332</v>
      </c>
      <c r="D22" s="11">
        <v>9.1</v>
      </c>
      <c r="E22" s="11">
        <v>7.0333333333333341</v>
      </c>
      <c r="F22" s="11">
        <v>169.88</v>
      </c>
      <c r="G22" s="12">
        <v>4.8912278521804138E-2</v>
      </c>
      <c r="H22" s="12">
        <v>3.7774891849854046E-2</v>
      </c>
      <c r="I22" s="12">
        <v>8.6687170371658184E-2</v>
      </c>
    </row>
    <row r="23" spans="1:9" ht="15.5" x14ac:dyDescent="0.35">
      <c r="A23" s="64" t="s">
        <v>20</v>
      </c>
      <c r="B23" s="63"/>
      <c r="C23" s="63"/>
      <c r="D23" s="63"/>
      <c r="E23" s="63"/>
      <c r="F23" s="63"/>
      <c r="G23" s="16">
        <f t="shared" ref="G23:I23" si="0">AVERAGE(G3:G10,G12:G18,G20:G22)</f>
        <v>4.8720055814287927E-2</v>
      </c>
      <c r="H23" s="16">
        <f t="shared" si="0"/>
        <v>4.1191178400521292E-2</v>
      </c>
      <c r="I23" s="16">
        <f t="shared" si="0"/>
        <v>8.9911234214809205E-2</v>
      </c>
    </row>
  </sheetData>
  <mergeCells count="12">
    <mergeCell ref="H1:H2"/>
    <mergeCell ref="I1:I2"/>
    <mergeCell ref="A23:F23"/>
    <mergeCell ref="A1:A2"/>
    <mergeCell ref="B1:B2"/>
    <mergeCell ref="C1:F1"/>
    <mergeCell ref="G1:G2"/>
    <mergeCell ref="A3:A6"/>
    <mergeCell ref="A8:A9"/>
    <mergeCell ref="A11:A13"/>
    <mergeCell ref="A14:A15"/>
    <mergeCell ref="A1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ANALISIS DE CAPACIDAD</vt:lpstr>
      <vt:lpstr>COMPARATIVO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Saavedra Alvarez</dc:creator>
  <cp:lastModifiedBy>Mariana Saavedra Alvarez</cp:lastModifiedBy>
  <dcterms:created xsi:type="dcterms:W3CDTF">2024-11-29T01:12:16Z</dcterms:created>
  <dcterms:modified xsi:type="dcterms:W3CDTF">2025-01-06T21:23:13Z</dcterms:modified>
</cp:coreProperties>
</file>